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PROCESSOS LICITATORIOS\2026 PMP\PREGÕES ELETRONICOS\PE 003-2026 MATERIAL PRODUÇÃO BLOQUETES E GUIAS\"/>
    </mc:Choice>
  </mc:AlternateContent>
  <xr:revisionPtr revIDLastSave="0" documentId="13_ncr:1_{43FE61E9-E0B0-48D9-B3CF-CD1C76930E8C}" xr6:coauthVersionLast="47" xr6:coauthVersionMax="47" xr10:uidLastSave="{00000000-0000-0000-0000-000000000000}"/>
  <bookViews>
    <workbookView xWindow="20370" yWindow="-1335" windowWidth="21840" windowHeight="13020" xr2:uid="{46A38EBB-3850-472B-ADDA-C740D19A0CE9}"/>
  </bookViews>
  <sheets>
    <sheet name="Planilha1" sheetId="1" r:id="rId1"/>
    <sheet name="Planilh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2" i="2" l="1"/>
  <c r="D31" i="2"/>
  <c r="D30" i="2"/>
  <c r="D32" i="2" s="1"/>
  <c r="C26" i="2"/>
  <c r="D20" i="2"/>
  <c r="D21" i="2"/>
  <c r="D22" i="2"/>
  <c r="D23" i="2"/>
  <c r="D24" i="2"/>
  <c r="D25" i="2"/>
  <c r="D19" i="2"/>
  <c r="C15" i="2"/>
  <c r="D14" i="2"/>
  <c r="D13" i="2"/>
  <c r="D12" i="2"/>
  <c r="D4" i="2"/>
  <c r="D5" i="2"/>
  <c r="D6" i="2"/>
  <c r="D7" i="2"/>
  <c r="D3" i="2"/>
  <c r="C8" i="2"/>
  <c r="E4" i="1"/>
  <c r="G4" i="1" s="1"/>
  <c r="E3" i="1"/>
  <c r="G3" i="1" s="1"/>
  <c r="D26" i="2" l="1"/>
  <c r="C35" i="2" s="1"/>
  <c r="D8" i="2"/>
  <c r="D15" i="2"/>
  <c r="G5" i="1"/>
</calcChain>
</file>

<file path=xl/sharedStrings.xml><?xml version="1.0" encoding="utf-8"?>
<sst xmlns="http://schemas.openxmlformats.org/spreadsheetml/2006/main" count="58" uniqueCount="42">
  <si>
    <t xml:space="preserve">ITEM </t>
  </si>
  <si>
    <t xml:space="preserve">DESCRIÇÃO </t>
  </si>
  <si>
    <t xml:space="preserve">UND MÉDIDA </t>
  </si>
  <si>
    <t xml:space="preserve">QTD </t>
  </si>
  <si>
    <t xml:space="preserve">VALOR UNITÁRIO </t>
  </si>
  <si>
    <t xml:space="preserve">VALOR TOTAL </t>
  </si>
  <si>
    <t>M³</t>
  </si>
  <si>
    <t>BRITA Nº 0</t>
  </si>
  <si>
    <t>UND</t>
  </si>
  <si>
    <t xml:space="preserve">CÓDIGO SINAPI </t>
  </si>
  <si>
    <t>CIMENTO PORTLAND COMPOSTO CP II-32 SACO 50 KG</t>
  </si>
  <si>
    <t xml:space="preserve"> PREÇOS TABELA SINAPI MÊS REFERÊNCIA 12/2025 DATA EMISSÃO 09/01/2026</t>
  </si>
  <si>
    <t xml:space="preserve">RUA </t>
  </si>
  <si>
    <t xml:space="preserve">LARGURA </t>
  </si>
  <si>
    <t xml:space="preserve">COMPRIMENTO </t>
  </si>
  <si>
    <t>M²</t>
  </si>
  <si>
    <t>TRAVESSA OLIVEIRA BRITO 1</t>
  </si>
  <si>
    <t xml:space="preserve">RUA ARGEMIRO LEITE </t>
  </si>
  <si>
    <t xml:space="preserve">RUA PROFESSORA DIA </t>
  </si>
  <si>
    <t xml:space="preserve">TRAVESSA PROFESSORA DIA </t>
  </si>
  <si>
    <t xml:space="preserve">TRAVESSA OLIVEIRA BRITO </t>
  </si>
  <si>
    <t xml:space="preserve">TOTAL </t>
  </si>
  <si>
    <t xml:space="preserve">PAVIMENTAÇÃO ALTO DO CAMPO </t>
  </si>
  <si>
    <t>PAVIMENTAÇÃO ALTO DO CAMPO II</t>
  </si>
  <si>
    <t xml:space="preserve">TRAVESSA LUIS CABRAL </t>
  </si>
  <si>
    <t xml:space="preserve">RUA LUIS CABRAL </t>
  </si>
  <si>
    <t>RUA DOM PEDRO II</t>
  </si>
  <si>
    <t xml:space="preserve">PAVIMENTAÇÃO BELA VISTA </t>
  </si>
  <si>
    <t>RUA 01</t>
  </si>
  <si>
    <t>RUA 02</t>
  </si>
  <si>
    <t xml:space="preserve">RUA ETELVINO DOS SANTOS </t>
  </si>
  <si>
    <t xml:space="preserve">RUA AFONSO DIAS </t>
  </si>
  <si>
    <t xml:space="preserve">RUA OTAVIANO RIBEIRO ARAÚJO </t>
  </si>
  <si>
    <t>RUA A (PRAÇA SOTERO ROCHA)</t>
  </si>
  <si>
    <t>RUA B (PRAÇA SOTERO ROCHA)</t>
  </si>
  <si>
    <t xml:space="preserve">PAVIMENTAÇÃO CENTRO </t>
  </si>
  <si>
    <t xml:space="preserve">RUA SAIDA PARA MATINHA </t>
  </si>
  <si>
    <t xml:space="preserve">TRAVESSA FELICIANO NOVAES </t>
  </si>
  <si>
    <t>TOTAL DE CALÇAMENTO M²</t>
  </si>
  <si>
    <t xml:space="preserve">M³ CONCRETO PARA BLOQUETE </t>
  </si>
  <si>
    <t>TOTAL DE MEIO-FIO (METRO LINEAR)</t>
  </si>
  <si>
    <t xml:space="preserve">M³ CONCRETO PARA MEIO-FIO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</si>
</sst>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ova"/>
      <family val="2"/>
    </font>
    <font>
      <sz val="11"/>
      <color theme="1"/>
      <name val="Arial Nov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0" xfId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D477D-A929-472F-A031-8C6E1836A467}">
  <dimension ref="A1:G5"/>
  <sheetViews>
    <sheetView tabSelected="1" workbookViewId="0">
      <selection activeCell="C4" sqref="C4"/>
    </sheetView>
  </sheetViews>
  <sheetFormatPr defaultColWidth="9.28515625" defaultRowHeight="14.25" x14ac:dyDescent="0.25"/>
  <cols>
    <col min="1" max="1" width="6.85546875" style="3" bestFit="1" customWidth="1"/>
    <col min="2" max="2" width="15.7109375" style="3" customWidth="1"/>
    <col min="3" max="3" width="38" style="3" customWidth="1"/>
    <col min="4" max="4" width="13.140625" style="3" bestFit="1" customWidth="1"/>
    <col min="5" max="5" width="9.42578125" style="3" bestFit="1" customWidth="1"/>
    <col min="6" max="6" width="17" style="6" bestFit="1" customWidth="1"/>
    <col min="7" max="7" width="19.5703125" style="6" bestFit="1" customWidth="1"/>
    <col min="8" max="16384" width="9.28515625" style="3"/>
  </cols>
  <sheetData>
    <row r="1" spans="1:7" x14ac:dyDescent="0.25">
      <c r="A1" s="14" t="s">
        <v>11</v>
      </c>
      <c r="B1" s="14"/>
      <c r="C1" s="14"/>
      <c r="D1" s="14"/>
      <c r="E1" s="14"/>
      <c r="F1" s="14"/>
      <c r="G1" s="14"/>
    </row>
    <row r="2" spans="1:7" ht="28.5" x14ac:dyDescent="0.25">
      <c r="A2" s="1" t="s">
        <v>0</v>
      </c>
      <c r="B2" s="8" t="s">
        <v>9</v>
      </c>
      <c r="C2" s="1" t="s">
        <v>1</v>
      </c>
      <c r="D2" s="8" t="s">
        <v>2</v>
      </c>
      <c r="E2" s="1" t="s">
        <v>3</v>
      </c>
      <c r="F2" s="9" t="s">
        <v>4</v>
      </c>
      <c r="G2" s="9" t="s">
        <v>5</v>
      </c>
    </row>
    <row r="3" spans="1:7" x14ac:dyDescent="0.25">
      <c r="A3" s="4">
        <v>1</v>
      </c>
      <c r="B3" s="4">
        <v>4720</v>
      </c>
      <c r="C3" s="4" t="s">
        <v>7</v>
      </c>
      <c r="D3" s="4" t="s">
        <v>6</v>
      </c>
      <c r="E3" s="4">
        <f>304+927</f>
        <v>1231</v>
      </c>
      <c r="F3" s="5">
        <v>134.02000000000001</v>
      </c>
      <c r="G3" s="5">
        <f>F3*E3</f>
        <v>164978.62000000002</v>
      </c>
    </row>
    <row r="4" spans="1:7" ht="28.5" x14ac:dyDescent="0.25">
      <c r="A4" s="4">
        <v>2</v>
      </c>
      <c r="B4" s="4">
        <v>1379</v>
      </c>
      <c r="C4" s="7" t="s">
        <v>10</v>
      </c>
      <c r="D4" s="4" t="s">
        <v>8</v>
      </c>
      <c r="E4" s="4">
        <f>13730+6177</f>
        <v>19907</v>
      </c>
      <c r="F4" s="5">
        <v>47.5</v>
      </c>
      <c r="G4" s="5">
        <f>F4*E4</f>
        <v>945582.5</v>
      </c>
    </row>
    <row r="5" spans="1:7" x14ac:dyDescent="0.25">
      <c r="A5" s="13" t="s">
        <v>5</v>
      </c>
      <c r="B5" s="13"/>
      <c r="C5" s="13"/>
      <c r="D5" s="13"/>
      <c r="E5" s="13"/>
      <c r="F5" s="13"/>
      <c r="G5" s="2">
        <f>SUM(G3:G4)</f>
        <v>1110561.1200000001</v>
      </c>
    </row>
  </sheetData>
  <mergeCells count="2">
    <mergeCell ref="A5:F5"/>
    <mergeCell ref="A1:G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007E3-3365-427F-B52B-EF26BE7A258E}">
  <dimension ref="A1:D38"/>
  <sheetViews>
    <sheetView topLeftCell="A19" workbookViewId="0">
      <selection activeCell="G34" sqref="G34"/>
    </sheetView>
  </sheetViews>
  <sheetFormatPr defaultRowHeight="15" x14ac:dyDescent="0.25"/>
  <cols>
    <col min="1" max="1" width="31" style="11" bestFit="1" customWidth="1"/>
    <col min="2" max="2" width="9.7109375" style="11" bestFit="1" customWidth="1"/>
    <col min="3" max="3" width="15.28515625" style="11" bestFit="1" customWidth="1"/>
    <col min="4" max="4" width="8" style="11" bestFit="1" customWidth="1"/>
    <col min="5" max="16384" width="9.140625" style="11"/>
  </cols>
  <sheetData>
    <row r="1" spans="1:4" x14ac:dyDescent="0.25">
      <c r="A1" s="15" t="s">
        <v>22</v>
      </c>
      <c r="B1" s="15"/>
      <c r="C1" s="15"/>
      <c r="D1" s="15"/>
    </row>
    <row r="2" spans="1:4" x14ac:dyDescent="0.25">
      <c r="A2" s="10" t="s">
        <v>12</v>
      </c>
      <c r="B2" s="10" t="s">
        <v>13</v>
      </c>
      <c r="C2" s="10" t="s">
        <v>14</v>
      </c>
      <c r="D2" s="10" t="s">
        <v>15</v>
      </c>
    </row>
    <row r="3" spans="1:4" x14ac:dyDescent="0.25">
      <c r="A3" s="12" t="s">
        <v>16</v>
      </c>
      <c r="B3" s="12">
        <v>7</v>
      </c>
      <c r="C3" s="12">
        <v>212.47</v>
      </c>
      <c r="D3" s="12">
        <f>C3*B3</f>
        <v>1487.29</v>
      </c>
    </row>
    <row r="4" spans="1:4" x14ac:dyDescent="0.25">
      <c r="A4" s="12" t="s">
        <v>17</v>
      </c>
      <c r="B4" s="12">
        <v>9.2799999999999994</v>
      </c>
      <c r="C4" s="12">
        <v>260</v>
      </c>
      <c r="D4" s="12">
        <f t="shared" ref="D4:D7" si="0">C4*B4</f>
        <v>2412.7999999999997</v>
      </c>
    </row>
    <row r="5" spans="1:4" x14ac:dyDescent="0.25">
      <c r="A5" s="12" t="s">
        <v>18</v>
      </c>
      <c r="B5" s="12">
        <v>8.85</v>
      </c>
      <c r="C5" s="12">
        <v>285.20999999999998</v>
      </c>
      <c r="D5" s="12">
        <f t="shared" si="0"/>
        <v>2524.1084999999998</v>
      </c>
    </row>
    <row r="6" spans="1:4" x14ac:dyDescent="0.25">
      <c r="A6" s="12" t="s">
        <v>19</v>
      </c>
      <c r="B6" s="12">
        <v>10</v>
      </c>
      <c r="C6" s="12">
        <v>106.4</v>
      </c>
      <c r="D6" s="12">
        <f t="shared" si="0"/>
        <v>1064</v>
      </c>
    </row>
    <row r="7" spans="1:4" x14ac:dyDescent="0.25">
      <c r="A7" s="12" t="s">
        <v>20</v>
      </c>
      <c r="B7" s="12">
        <v>8.5500000000000007</v>
      </c>
      <c r="C7" s="12">
        <v>116.12</v>
      </c>
      <c r="D7" s="12">
        <f t="shared" si="0"/>
        <v>992.82600000000014</v>
      </c>
    </row>
    <row r="8" spans="1:4" x14ac:dyDescent="0.25">
      <c r="A8" s="15" t="s">
        <v>21</v>
      </c>
      <c r="B8" s="15"/>
      <c r="C8" s="10">
        <f>SUM(C3:C7)</f>
        <v>980.2</v>
      </c>
      <c r="D8" s="10">
        <f>SUM(D3:D7)</f>
        <v>8481.0244999999995</v>
      </c>
    </row>
    <row r="10" spans="1:4" x14ac:dyDescent="0.25">
      <c r="A10" s="15" t="s">
        <v>23</v>
      </c>
      <c r="B10" s="15"/>
      <c r="C10" s="15"/>
      <c r="D10" s="15"/>
    </row>
    <row r="11" spans="1:4" x14ac:dyDescent="0.25">
      <c r="A11" s="10" t="s">
        <v>12</v>
      </c>
      <c r="B11" s="10" t="s">
        <v>13</v>
      </c>
      <c r="C11" s="10" t="s">
        <v>14</v>
      </c>
      <c r="D11" s="10" t="s">
        <v>15</v>
      </c>
    </row>
    <row r="12" spans="1:4" x14ac:dyDescent="0.25">
      <c r="A12" s="12" t="s">
        <v>24</v>
      </c>
      <c r="B12" s="12">
        <v>9.1</v>
      </c>
      <c r="C12" s="12">
        <v>124.46</v>
      </c>
      <c r="D12" s="12">
        <f>C12*B12</f>
        <v>1132.5859999999998</v>
      </c>
    </row>
    <row r="13" spans="1:4" x14ac:dyDescent="0.25">
      <c r="A13" s="12" t="s">
        <v>25</v>
      </c>
      <c r="B13" s="12">
        <v>10.73</v>
      </c>
      <c r="C13" s="12">
        <v>172.24</v>
      </c>
      <c r="D13" s="12">
        <f t="shared" ref="D13:D14" si="1">C13*B13</f>
        <v>1848.1352000000002</v>
      </c>
    </row>
    <row r="14" spans="1:4" x14ac:dyDescent="0.25">
      <c r="A14" s="12" t="s">
        <v>26</v>
      </c>
      <c r="B14" s="12">
        <v>9.86</v>
      </c>
      <c r="C14" s="12">
        <v>170.16</v>
      </c>
      <c r="D14" s="12">
        <f t="shared" si="1"/>
        <v>1677.7775999999999</v>
      </c>
    </row>
    <row r="15" spans="1:4" x14ac:dyDescent="0.25">
      <c r="A15" s="15" t="s">
        <v>21</v>
      </c>
      <c r="B15" s="15"/>
      <c r="C15" s="10">
        <f>SUM(C12:C14)</f>
        <v>466.86</v>
      </c>
      <c r="D15" s="10">
        <f>SUM(D12:D14)</f>
        <v>4658.4987999999994</v>
      </c>
    </row>
    <row r="17" spans="1:4" x14ac:dyDescent="0.25">
      <c r="A17" s="15" t="s">
        <v>27</v>
      </c>
      <c r="B17" s="15"/>
      <c r="C17" s="15"/>
      <c r="D17" s="15"/>
    </row>
    <row r="18" spans="1:4" x14ac:dyDescent="0.25">
      <c r="A18" s="10" t="s">
        <v>12</v>
      </c>
      <c r="B18" s="10" t="s">
        <v>13</v>
      </c>
      <c r="C18" s="10" t="s">
        <v>14</v>
      </c>
      <c r="D18" s="10" t="s">
        <v>15</v>
      </c>
    </row>
    <row r="19" spans="1:4" x14ac:dyDescent="0.25">
      <c r="A19" s="12" t="s">
        <v>28</v>
      </c>
      <c r="B19" s="12">
        <v>13.63</v>
      </c>
      <c r="C19" s="12">
        <v>194.5</v>
      </c>
      <c r="D19" s="12">
        <f>C19*B19</f>
        <v>2651.0350000000003</v>
      </c>
    </row>
    <row r="20" spans="1:4" x14ac:dyDescent="0.25">
      <c r="A20" s="12" t="s">
        <v>29</v>
      </c>
      <c r="B20" s="12">
        <v>15.52</v>
      </c>
      <c r="C20" s="12">
        <v>175</v>
      </c>
      <c r="D20" s="12">
        <f t="shared" ref="D20:D25" si="2">C20*B20</f>
        <v>2716</v>
      </c>
    </row>
    <row r="21" spans="1:4" x14ac:dyDescent="0.25">
      <c r="A21" s="12" t="s">
        <v>30</v>
      </c>
      <c r="B21" s="12">
        <v>6.96</v>
      </c>
      <c r="C21" s="12">
        <v>52.5</v>
      </c>
      <c r="D21" s="12">
        <f t="shared" si="2"/>
        <v>365.4</v>
      </c>
    </row>
    <row r="22" spans="1:4" x14ac:dyDescent="0.25">
      <c r="A22" s="12" t="s">
        <v>31</v>
      </c>
      <c r="B22" s="12">
        <v>7.83</v>
      </c>
      <c r="C22" s="12">
        <v>52.5</v>
      </c>
      <c r="D22" s="12">
        <f t="shared" si="2"/>
        <v>411.07499999999999</v>
      </c>
    </row>
    <row r="23" spans="1:4" x14ac:dyDescent="0.25">
      <c r="A23" s="12" t="s">
        <v>32</v>
      </c>
      <c r="B23" s="12">
        <v>7.83</v>
      </c>
      <c r="C23" s="12">
        <v>52.7</v>
      </c>
      <c r="D23" s="12">
        <f t="shared" si="2"/>
        <v>412.64100000000002</v>
      </c>
    </row>
    <row r="24" spans="1:4" x14ac:dyDescent="0.25">
      <c r="A24" s="12" t="s">
        <v>33</v>
      </c>
      <c r="B24" s="12">
        <v>7.83</v>
      </c>
      <c r="C24" s="12">
        <v>52.3</v>
      </c>
      <c r="D24" s="12">
        <f t="shared" si="2"/>
        <v>409.50899999999996</v>
      </c>
    </row>
    <row r="25" spans="1:4" x14ac:dyDescent="0.25">
      <c r="A25" s="12" t="s">
        <v>34</v>
      </c>
      <c r="B25" s="12">
        <v>15.95</v>
      </c>
      <c r="C25" s="12">
        <v>75</v>
      </c>
      <c r="D25" s="12">
        <f t="shared" si="2"/>
        <v>1196.25</v>
      </c>
    </row>
    <row r="26" spans="1:4" x14ac:dyDescent="0.25">
      <c r="A26" s="15" t="s">
        <v>21</v>
      </c>
      <c r="B26" s="15"/>
      <c r="C26" s="10">
        <f>SUM(C19:C25)</f>
        <v>654.5</v>
      </c>
      <c r="D26" s="10">
        <f>SUM(D19:D25)</f>
        <v>8161.9099999999989</v>
      </c>
    </row>
    <row r="28" spans="1:4" x14ac:dyDescent="0.25">
      <c r="A28" s="15" t="s">
        <v>35</v>
      </c>
      <c r="B28" s="15"/>
      <c r="C28" s="15"/>
      <c r="D28" s="15"/>
    </row>
    <row r="29" spans="1:4" x14ac:dyDescent="0.25">
      <c r="A29" s="10" t="s">
        <v>12</v>
      </c>
      <c r="B29" s="10" t="s">
        <v>13</v>
      </c>
      <c r="C29" s="10" t="s">
        <v>14</v>
      </c>
      <c r="D29" s="10" t="s">
        <v>15</v>
      </c>
    </row>
    <row r="30" spans="1:4" x14ac:dyDescent="0.25">
      <c r="A30" s="12" t="s">
        <v>36</v>
      </c>
      <c r="B30" s="12">
        <v>14.5</v>
      </c>
      <c r="C30" s="12">
        <v>354</v>
      </c>
      <c r="D30" s="12">
        <f>C30*B30</f>
        <v>5133</v>
      </c>
    </row>
    <row r="31" spans="1:4" x14ac:dyDescent="0.25">
      <c r="A31" s="12" t="s">
        <v>37</v>
      </c>
      <c r="B31" s="12">
        <v>8.6999999999999993</v>
      </c>
      <c r="C31" s="12">
        <v>118</v>
      </c>
      <c r="D31" s="12">
        <f t="shared" ref="D31" si="3">C31*B31</f>
        <v>1026.5999999999999</v>
      </c>
    </row>
    <row r="32" spans="1:4" x14ac:dyDescent="0.25">
      <c r="A32" s="15" t="s">
        <v>21</v>
      </c>
      <c r="B32" s="15"/>
      <c r="C32" s="10">
        <f>SUM(C30:C31)</f>
        <v>472</v>
      </c>
      <c r="D32" s="10">
        <f>SUM(D30:D31)</f>
        <v>6159.6</v>
      </c>
    </row>
    <row r="35" spans="1:4" x14ac:dyDescent="0.25">
      <c r="A35" s="15" t="s">
        <v>38</v>
      </c>
      <c r="B35" s="15"/>
      <c r="C35" s="16">
        <f>D32+D26+D15+D8</f>
        <v>27461.033299999996</v>
      </c>
      <c r="D35" s="16"/>
    </row>
    <row r="36" spans="1:4" x14ac:dyDescent="0.25">
      <c r="A36" s="15" t="s">
        <v>39</v>
      </c>
      <c r="B36" s="15"/>
      <c r="C36" s="15">
        <v>2746.1033299999999</v>
      </c>
      <c r="D36" s="15"/>
    </row>
    <row r="37" spans="1:4" x14ac:dyDescent="0.25">
      <c r="A37" s="15" t="s">
        <v>40</v>
      </c>
      <c r="B37" s="15"/>
      <c r="C37" s="15">
        <v>5147.12</v>
      </c>
      <c r="D37" s="15"/>
    </row>
    <row r="38" spans="1:4" x14ac:dyDescent="0.25">
      <c r="A38" s="15" t="s">
        <v>41</v>
      </c>
      <c r="B38" s="15"/>
      <c r="C38" s="15">
        <v>1029.424</v>
      </c>
      <c r="D38" s="15"/>
    </row>
  </sheetData>
  <mergeCells count="16">
    <mergeCell ref="A26:B26"/>
    <mergeCell ref="A1:D1"/>
    <mergeCell ref="A8:B8"/>
    <mergeCell ref="A10:D10"/>
    <mergeCell ref="A15:B15"/>
    <mergeCell ref="A17:D17"/>
    <mergeCell ref="A37:B37"/>
    <mergeCell ref="C37:D37"/>
    <mergeCell ref="A38:B38"/>
    <mergeCell ref="C38:D38"/>
    <mergeCell ref="A28:D28"/>
    <mergeCell ref="A32:B32"/>
    <mergeCell ref="A35:B35"/>
    <mergeCell ref="C35:D35"/>
    <mergeCell ref="A36:B36"/>
    <mergeCell ref="C36:D3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SETOR DE LICITAÇÃO</dc:creator>
  <cp:lastModifiedBy>Usuario</cp:lastModifiedBy>
  <dcterms:created xsi:type="dcterms:W3CDTF">2026-01-19T12:10:37Z</dcterms:created>
  <dcterms:modified xsi:type="dcterms:W3CDTF">2026-03-12T15:55:28Z</dcterms:modified>
</cp:coreProperties>
</file>